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" windowWidth="15576" windowHeight="11388"/>
  </bookViews>
  <sheets>
    <sheet name="Abb. 12.8 - Netto-Angebotssumme" sheetId="1" r:id="rId1"/>
  </sheets>
  <externalReferences>
    <externalReference r:id="rId2"/>
    <externalReference r:id="rId3"/>
  </externalReferences>
  <definedNames>
    <definedName name="_xlnm.Print_Area" localSheetId="0">'Abb. 12.8 - Netto-Angebotssumme'!$A$1:$O$32</definedName>
  </definedNames>
  <calcPr calcId="145621"/>
</workbook>
</file>

<file path=xl/calcChain.xml><?xml version="1.0" encoding="utf-8"?>
<calcChain xmlns="http://schemas.openxmlformats.org/spreadsheetml/2006/main">
  <c r="M34" i="1" l="1"/>
  <c r="L34" i="1"/>
  <c r="K34" i="1"/>
  <c r="J34" i="1"/>
  <c r="I16" i="1" l="1"/>
  <c r="I24" i="1"/>
  <c r="I17" i="1"/>
  <c r="H24" i="1"/>
  <c r="H23" i="1"/>
  <c r="H18" i="1"/>
  <c r="H15" i="1"/>
  <c r="H14" i="1"/>
  <c r="H13" i="1"/>
  <c r="G30" i="1"/>
  <c r="G29" i="1"/>
  <c r="G28" i="1"/>
  <c r="G27" i="1"/>
  <c r="G26" i="1"/>
  <c r="G25" i="1"/>
  <c r="G24" i="1"/>
  <c r="G22" i="1"/>
  <c r="G21" i="1"/>
  <c r="G20" i="1"/>
  <c r="G19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5" i="1"/>
  <c r="F14" i="1"/>
  <c r="F13" i="1"/>
  <c r="M24" i="1" l="1"/>
  <c r="J24" i="1" l="1"/>
  <c r="J18" i="1"/>
  <c r="L11" i="1"/>
  <c r="J29" i="1"/>
  <c r="J11" i="1" l="1"/>
  <c r="K29" i="1"/>
  <c r="N29" i="1" s="1"/>
  <c r="O29" i="1" s="1"/>
  <c r="K27" i="1"/>
  <c r="K25" i="1"/>
  <c r="K21" i="1"/>
  <c r="K30" i="1"/>
  <c r="K28" i="1"/>
  <c r="K26" i="1"/>
  <c r="K24" i="1"/>
  <c r="K20" i="1"/>
  <c r="K19" i="1"/>
  <c r="M16" i="1"/>
  <c r="N16" i="1" s="1"/>
  <c r="O16" i="1" s="1"/>
  <c r="M17" i="1"/>
  <c r="N17" i="1" s="1"/>
  <c r="O17" i="1" s="1"/>
  <c r="J13" i="1"/>
  <c r="J15" i="1"/>
  <c r="J19" i="1"/>
  <c r="J21" i="1"/>
  <c r="N21" i="1" s="1"/>
  <c r="O21" i="1" s="1"/>
  <c r="J23" i="1"/>
  <c r="J26" i="1"/>
  <c r="J28" i="1"/>
  <c r="J30" i="1"/>
  <c r="L23" i="1"/>
  <c r="L15" i="1"/>
  <c r="L13" i="1"/>
  <c r="L24" i="1"/>
  <c r="L18" i="1"/>
  <c r="L14" i="1"/>
  <c r="J14" i="1"/>
  <c r="J20" i="1"/>
  <c r="J22" i="1"/>
  <c r="N22" i="1" s="1"/>
  <c r="O22" i="1" s="1"/>
  <c r="J25" i="1"/>
  <c r="J27" i="1"/>
  <c r="K11" i="1"/>
  <c r="M11" i="1"/>
  <c r="N25" i="1" l="1"/>
  <c r="O25" i="1" s="1"/>
  <c r="N20" i="1"/>
  <c r="O20" i="1" s="1"/>
  <c r="N27" i="1"/>
  <c r="O27" i="1" s="1"/>
  <c r="N24" i="1"/>
  <c r="O24" i="1" s="1"/>
  <c r="N14" i="1"/>
  <c r="O14" i="1" s="1"/>
  <c r="N28" i="1"/>
  <c r="O28" i="1" s="1"/>
  <c r="N19" i="1"/>
  <c r="O19" i="1" s="1"/>
  <c r="N30" i="1"/>
  <c r="O30" i="1" s="1"/>
  <c r="N26" i="1"/>
  <c r="O26" i="1" s="1"/>
  <c r="N23" i="1"/>
  <c r="O23" i="1" s="1"/>
  <c r="N13" i="1"/>
  <c r="O13" i="1" s="1"/>
  <c r="N18" i="1"/>
  <c r="O18" i="1" s="1"/>
  <c r="N15" i="1"/>
  <c r="O15" i="1" s="1"/>
  <c r="O31" i="1" l="1"/>
</calcChain>
</file>

<file path=xl/sharedStrings.xml><?xml version="1.0" encoding="utf-8"?>
<sst xmlns="http://schemas.openxmlformats.org/spreadsheetml/2006/main" count="76" uniqueCount="54">
  <si>
    <t>Pos.
Nr.</t>
  </si>
  <si>
    <t>Kurztext Leistungsdurchführung
Entwicklung direkte Kosten</t>
  </si>
  <si>
    <t>Kostenarten ohne Zuschläge je Einheit</t>
  </si>
  <si>
    <t>Menge</t>
  </si>
  <si>
    <t>ME</t>
  </si>
  <si>
    <t>Lohn</t>
  </si>
  <si>
    <t>Material</t>
  </si>
  <si>
    <t>Inventar</t>
  </si>
  <si>
    <t>Fremdl.</t>
  </si>
  <si>
    <t>in h</t>
  </si>
  <si>
    <t>in CHF</t>
  </si>
  <si>
    <t>a</t>
  </si>
  <si>
    <t>b</t>
  </si>
  <si>
    <t>c</t>
  </si>
  <si>
    <t>d</t>
  </si>
  <si>
    <t>e</t>
  </si>
  <si>
    <t>f</t>
  </si>
  <si>
    <t>g</t>
  </si>
  <si>
    <t>h</t>
  </si>
  <si>
    <t>Baustelleneinrichtung pauschal</t>
  </si>
  <si>
    <t>Baustellenerschliessung pauschal</t>
  </si>
  <si>
    <r>
      <t>m</t>
    </r>
    <r>
      <rPr>
        <vertAlign val="superscript"/>
        <sz val="10"/>
        <rFont val="Arial"/>
        <family val="2"/>
      </rPr>
      <t>3</t>
    </r>
  </si>
  <si>
    <t>Erdarbeiten - Aushub</t>
  </si>
  <si>
    <t>Transport Aushubmaterial</t>
  </si>
  <si>
    <t>Deponierung Aushubmaterial</t>
  </si>
  <si>
    <r>
      <t>m</t>
    </r>
    <r>
      <rPr>
        <vertAlign val="superscript"/>
        <sz val="10"/>
        <rFont val="Arial"/>
        <family val="2"/>
      </rPr>
      <t>2</t>
    </r>
  </si>
  <si>
    <t>Grabenspriessung</t>
  </si>
  <si>
    <t>Unterlagsbeton</t>
  </si>
  <si>
    <t>Betonieren Fundament</t>
  </si>
  <si>
    <t>Betonieren Tunnelschale</t>
  </si>
  <si>
    <t>Betonieren Decke</t>
  </si>
  <si>
    <t>Schalen Fundament</t>
  </si>
  <si>
    <t>Schalen Wände/Decken</t>
  </si>
  <si>
    <t>t</t>
  </si>
  <si>
    <t>m</t>
  </si>
  <si>
    <t>Fugenband Arbeitsfugen</t>
  </si>
  <si>
    <t>Fugenband Bewegungsfugen</t>
  </si>
  <si>
    <t>Abdichtung Decke</t>
  </si>
  <si>
    <t>Abdichtung Wände</t>
  </si>
  <si>
    <t>Kostenarten mit Zuschlägen je Einheit</t>
  </si>
  <si>
    <t>Preis je Einheit in CHF</t>
  </si>
  <si>
    <t>Preis je Teilleistung in CHF</t>
  </si>
  <si>
    <t>n</t>
  </si>
  <si>
    <t>o</t>
  </si>
  <si>
    <t>p</t>
  </si>
  <si>
    <t>q</t>
  </si>
  <si>
    <t>r</t>
  </si>
  <si>
    <t>s</t>
  </si>
  <si>
    <t>= n + o + p +q</t>
  </si>
  <si>
    <t>= b * r</t>
  </si>
  <si>
    <t>Angebotspreis:</t>
  </si>
  <si>
    <t>Bewehrung - Betonstabstahl</t>
  </si>
  <si>
    <t>Bewehrung - Betonstahlmatten</t>
  </si>
  <si>
    <t>Abb. 12.8 - Netto-Angebotssumme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</si>
</sst>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#,##0.0"/>
    <numFmt numFmtId="165" formatCode="#\'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49" fontId="3" fillId="0" borderId="1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2" fillId="0" borderId="5" xfId="0" applyFont="1" applyFill="1" applyBorder="1" applyAlignment="1">
      <alignment horizontal="center"/>
    </xf>
    <xf numFmtId="49" fontId="2" fillId="0" borderId="6" xfId="0" applyNumberFormat="1" applyFont="1" applyFill="1" applyBorder="1" applyAlignment="1"/>
    <xf numFmtId="49" fontId="2" fillId="0" borderId="4" xfId="0" applyNumberFormat="1" applyFont="1" applyFill="1" applyBorder="1" applyAlignment="1"/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3" fontId="3" fillId="0" borderId="15" xfId="0" applyNumberFormat="1" applyFont="1" applyFill="1" applyBorder="1" applyAlignment="1">
      <alignment vertical="center"/>
    </xf>
    <xf numFmtId="49" fontId="3" fillId="0" borderId="16" xfId="0" applyNumberFormat="1" applyFont="1" applyFill="1" applyBorder="1" applyAlignment="1">
      <alignment vertical="center"/>
    </xf>
    <xf numFmtId="49" fontId="3" fillId="0" borderId="17" xfId="0" applyNumberFormat="1" applyFont="1" applyFill="1" applyBorder="1" applyAlignment="1">
      <alignment horizontal="left" vertical="center"/>
    </xf>
    <xf numFmtId="4" fontId="3" fillId="0" borderId="10" xfId="0" applyNumberFormat="1" applyFont="1" applyFill="1" applyBorder="1" applyAlignment="1">
      <alignment vertical="center"/>
    </xf>
    <xf numFmtId="4" fontId="3" fillId="0" borderId="18" xfId="0" applyNumberFormat="1" applyFont="1" applyFill="1" applyBorder="1" applyAlignment="1">
      <alignment vertical="center"/>
    </xf>
    <xf numFmtId="4" fontId="3" fillId="0" borderId="19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vertical="center"/>
    </xf>
    <xf numFmtId="4" fontId="3" fillId="0" borderId="21" xfId="0" applyNumberFormat="1" applyFont="1" applyFill="1" applyBorder="1" applyAlignment="1">
      <alignment vertical="center"/>
    </xf>
    <xf numFmtId="4" fontId="3" fillId="0" borderId="22" xfId="0" applyNumberFormat="1" applyFont="1" applyFill="1" applyBorder="1" applyAlignment="1">
      <alignment vertical="center"/>
    </xf>
    <xf numFmtId="4" fontId="3" fillId="0" borderId="23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164" fontId="3" fillId="0" borderId="15" xfId="0" applyNumberFormat="1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4" fontId="3" fillId="0" borderId="26" xfId="0" applyNumberFormat="1" applyFont="1" applyFill="1" applyBorder="1" applyAlignment="1">
      <alignment vertical="center"/>
    </xf>
    <xf numFmtId="4" fontId="3" fillId="0" borderId="27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vertical="center"/>
    </xf>
    <xf numFmtId="0" fontId="3" fillId="0" borderId="29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2" fontId="3" fillId="0" borderId="30" xfId="0" applyNumberFormat="1" applyFont="1" applyFill="1" applyBorder="1" applyAlignment="1">
      <alignment vertical="center"/>
    </xf>
    <xf numFmtId="2" fontId="3" fillId="0" borderId="31" xfId="0" applyNumberFormat="1" applyFont="1" applyFill="1" applyBorder="1" applyAlignment="1">
      <alignment vertical="center"/>
    </xf>
    <xf numFmtId="2" fontId="3" fillId="0" borderId="32" xfId="0" applyNumberFormat="1" applyFont="1" applyFill="1" applyBorder="1" applyAlignment="1">
      <alignment vertical="center"/>
    </xf>
    <xf numFmtId="0" fontId="3" fillId="0" borderId="0" xfId="0" applyFont="1" applyFill="1" applyBorder="1"/>
    <xf numFmtId="2" fontId="3" fillId="2" borderId="30" xfId="0" applyNumberFormat="1" applyFont="1" applyFill="1" applyBorder="1" applyAlignment="1">
      <alignment horizontal="center"/>
    </xf>
    <xf numFmtId="2" fontId="3" fillId="2" borderId="31" xfId="0" applyNumberFormat="1" applyFont="1" applyFill="1" applyBorder="1" applyAlignment="1">
      <alignment horizontal="center"/>
    </xf>
    <xf numFmtId="2" fontId="3" fillId="2" borderId="32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vertical="center"/>
    </xf>
    <xf numFmtId="2" fontId="3" fillId="0" borderId="35" xfId="0" applyNumberFormat="1" applyFont="1" applyFill="1" applyBorder="1" applyAlignment="1">
      <alignment vertical="center"/>
    </xf>
    <xf numFmtId="2" fontId="3" fillId="0" borderId="8" xfId="0" applyNumberFormat="1" applyFont="1" applyFill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/>
    </xf>
    <xf numFmtId="4" fontId="3" fillId="0" borderId="17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3" xfId="0" applyNumberFormat="1" applyFont="1" applyFill="1" applyBorder="1" applyAlignment="1">
      <alignment horizontal="right" vertical="center"/>
    </xf>
    <xf numFmtId="4" fontId="3" fillId="0" borderId="20" xfId="0" applyNumberFormat="1" applyFont="1" applyFill="1" applyBorder="1" applyAlignment="1">
      <alignment horizontal="right" vertical="center"/>
    </xf>
    <xf numFmtId="4" fontId="3" fillId="2" borderId="33" xfId="0" applyNumberFormat="1" applyFont="1" applyFill="1" applyBorder="1" applyAlignment="1">
      <alignment horizontal="right" vertical="center"/>
    </xf>
    <xf numFmtId="4" fontId="3" fillId="0" borderId="34" xfId="1" applyNumberFormat="1" applyFont="1" applyFill="1" applyBorder="1" applyAlignment="1">
      <alignment vertical="center"/>
    </xf>
    <xf numFmtId="4" fontId="3" fillId="0" borderId="27" xfId="1" applyNumberFormat="1" applyFont="1" applyFill="1" applyBorder="1" applyAlignment="1">
      <alignment vertical="center"/>
    </xf>
    <xf numFmtId="4" fontId="3" fillId="0" borderId="2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43" fontId="3" fillId="0" borderId="17" xfId="1" applyFont="1" applyFill="1" applyBorder="1" applyAlignment="1">
      <alignment vertical="center"/>
    </xf>
    <xf numFmtId="43" fontId="3" fillId="0" borderId="34" xfId="1" applyFont="1" applyFill="1" applyBorder="1" applyAlignment="1">
      <alignment vertical="center"/>
    </xf>
    <xf numFmtId="2" fontId="3" fillId="0" borderId="33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horizontal="right" vertical="center"/>
    </xf>
    <xf numFmtId="43" fontId="3" fillId="0" borderId="36" xfId="1" applyFont="1" applyFill="1" applyBorder="1" applyAlignment="1">
      <alignment vertical="center"/>
    </xf>
    <xf numFmtId="2" fontId="3" fillId="0" borderId="37" xfId="0" applyNumberFormat="1" applyFont="1" applyFill="1" applyBorder="1" applyAlignment="1">
      <alignment vertical="center"/>
    </xf>
    <xf numFmtId="43" fontId="3" fillId="0" borderId="37" xfId="1" applyFont="1" applyFill="1" applyBorder="1" applyAlignment="1">
      <alignment vertical="center"/>
    </xf>
    <xf numFmtId="2" fontId="3" fillId="0" borderId="38" xfId="0" applyNumberFormat="1" applyFont="1" applyFill="1" applyBorder="1" applyAlignment="1">
      <alignment vertical="center"/>
    </xf>
    <xf numFmtId="2" fontId="3" fillId="0" borderId="14" xfId="0" applyNumberFormat="1" applyFont="1" applyFill="1" applyBorder="1" applyAlignment="1">
      <alignment horizontal="right" vertical="center"/>
    </xf>
    <xf numFmtId="165" fontId="3" fillId="0" borderId="29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/>
    <xf numFmtId="4" fontId="3" fillId="3" borderId="17" xfId="0" applyNumberFormat="1" applyFont="1" applyFill="1" applyBorder="1" applyAlignment="1">
      <alignment vertical="center"/>
    </xf>
    <xf numFmtId="4" fontId="3" fillId="3" borderId="34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/>
    <xf numFmtId="49" fontId="2" fillId="0" borderId="39" xfId="0" applyNumberFormat="1" applyFont="1" applyFill="1" applyBorder="1" applyAlignment="1"/>
    <xf numFmtId="49" fontId="3" fillId="0" borderId="14" xfId="0" applyNumberFormat="1" applyFont="1" applyFill="1" applyBorder="1" applyAlignment="1">
      <alignment horizontal="center"/>
    </xf>
    <xf numFmtId="0" fontId="5" fillId="0" borderId="43" xfId="0" applyFont="1" applyFill="1" applyBorder="1"/>
    <xf numFmtId="0" fontId="5" fillId="0" borderId="44" xfId="0" applyFont="1" applyFill="1" applyBorder="1"/>
    <xf numFmtId="0" fontId="5" fillId="0" borderId="39" xfId="0" applyFont="1" applyFill="1" applyBorder="1"/>
    <xf numFmtId="0" fontId="5" fillId="0" borderId="45" xfId="0" applyFont="1" applyFill="1" applyBorder="1"/>
    <xf numFmtId="0" fontId="5" fillId="0" borderId="2" xfId="0" applyFont="1" applyFill="1" applyBorder="1"/>
    <xf numFmtId="4" fontId="3" fillId="3" borderId="21" xfId="0" applyNumberFormat="1" applyFont="1" applyFill="1" applyBorder="1" applyAlignment="1">
      <alignment vertical="center"/>
    </xf>
    <xf numFmtId="4" fontId="3" fillId="3" borderId="22" xfId="0" applyNumberFormat="1" applyFont="1" applyFill="1" applyBorder="1" applyAlignment="1">
      <alignment vertical="center"/>
    </xf>
    <xf numFmtId="4" fontId="3" fillId="3" borderId="23" xfId="0" applyNumberFormat="1" applyFont="1" applyFill="1" applyBorder="1" applyAlignment="1">
      <alignment vertical="center"/>
    </xf>
    <xf numFmtId="2" fontId="3" fillId="0" borderId="17" xfId="0" applyNumberFormat="1" applyFont="1" applyFill="1" applyBorder="1" applyAlignment="1">
      <alignment vertical="center"/>
    </xf>
    <xf numFmtId="4" fontId="3" fillId="3" borderId="20" xfId="0" applyNumberFormat="1" applyFont="1" applyFill="1" applyBorder="1" applyAlignment="1">
      <alignment horizontal="right" vertic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wrapText="1"/>
    </xf>
    <xf numFmtId="0" fontId="2" fillId="0" borderId="33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6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30480</xdr:rowOff>
    </xdr:from>
    <xdr:to>
      <xdr:col>4</xdr:col>
      <xdr:colOff>1331319</xdr:colOff>
      <xdr:row>5</xdr:row>
      <xdr:rowOff>180230</xdr:rowOff>
    </xdr:to>
    <xdr:grpSp>
      <xdr:nvGrpSpPr>
        <xdr:cNvPr id="14" name="Group 13"/>
        <xdr:cNvGrpSpPr/>
      </xdr:nvGrpSpPr>
      <xdr:grpSpPr>
        <a:xfrm>
          <a:off x="53340" y="510540"/>
          <a:ext cx="2367639" cy="576470"/>
          <a:chOff x="8887778" y="2026920"/>
          <a:chExt cx="2363539" cy="584836"/>
        </a:xfrm>
      </xdr:grpSpPr>
      <xdr:grpSp>
        <xdr:nvGrpSpPr>
          <xdr:cNvPr id="15" name="Group 14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17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8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9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0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1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2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3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4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5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6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.3_Formblat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4_Kapitel%2013/13.17_Kalkulationsfaktoren%20Kostenuml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2.3 - Formblatt"/>
    </sheetNames>
    <sheetDataSet>
      <sheetData sheetId="0">
        <row r="13">
          <cell r="F13">
            <v>200</v>
          </cell>
          <cell r="H13">
            <v>27597.98</v>
          </cell>
        </row>
        <row r="14">
          <cell r="F14">
            <v>144.78</v>
          </cell>
          <cell r="H14">
            <v>4181.3999999999996</v>
          </cell>
        </row>
        <row r="15">
          <cell r="F15">
            <v>2.8000000000000001E-2</v>
          </cell>
          <cell r="H15">
            <v>1.94</v>
          </cell>
        </row>
        <row r="16">
          <cell r="I16">
            <v>30</v>
          </cell>
        </row>
        <row r="17">
          <cell r="I17">
            <v>5</v>
          </cell>
        </row>
        <row r="18">
          <cell r="F18">
            <v>0.6</v>
          </cell>
          <cell r="H18">
            <v>20</v>
          </cell>
        </row>
        <row r="19">
          <cell r="F19">
            <v>0.2</v>
          </cell>
          <cell r="G19">
            <v>15</v>
          </cell>
        </row>
        <row r="20">
          <cell r="F20">
            <v>0.7</v>
          </cell>
          <cell r="G20">
            <v>200</v>
          </cell>
        </row>
        <row r="21">
          <cell r="F21">
            <v>0.75</v>
          </cell>
          <cell r="G21">
            <v>200</v>
          </cell>
        </row>
        <row r="22">
          <cell r="F22">
            <v>0.75</v>
          </cell>
          <cell r="G22">
            <v>200</v>
          </cell>
        </row>
        <row r="23">
          <cell r="F23">
            <v>0.8</v>
          </cell>
          <cell r="H23">
            <v>6.82</v>
          </cell>
        </row>
        <row r="24">
          <cell r="F24">
            <v>0.85</v>
          </cell>
          <cell r="G24">
            <v>1.1499999999999999</v>
          </cell>
          <cell r="H24">
            <v>19.599999999999998</v>
          </cell>
          <cell r="I24">
            <v>0</v>
          </cell>
        </row>
        <row r="25">
          <cell r="F25">
            <v>14</v>
          </cell>
          <cell r="G25">
            <v>170</v>
          </cell>
        </row>
        <row r="26">
          <cell r="F26">
            <v>12</v>
          </cell>
          <cell r="G26">
            <v>1000</v>
          </cell>
        </row>
        <row r="27">
          <cell r="F27">
            <v>0.5</v>
          </cell>
          <cell r="G27">
            <v>30</v>
          </cell>
        </row>
        <row r="28">
          <cell r="F28">
            <v>0.5</v>
          </cell>
          <cell r="G28">
            <v>35</v>
          </cell>
        </row>
        <row r="29">
          <cell r="F29">
            <v>0.3</v>
          </cell>
          <cell r="G29">
            <v>15</v>
          </cell>
        </row>
        <row r="30">
          <cell r="F30">
            <v>0.6</v>
          </cell>
          <cell r="G30">
            <v>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7 - Kalkulationsfakt."/>
    </sheetNames>
    <sheetDataSet>
      <sheetData sheetId="0">
        <row r="72">
          <cell r="V72">
            <v>79.198497283473941</v>
          </cell>
          <cell r="X72">
            <v>1.2133800000000001</v>
          </cell>
          <cell r="Z72">
            <v>1.2460769999999999</v>
          </cell>
          <cell r="AB72">
            <v>1.1257488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1"/>
  <sheetViews>
    <sheetView showGridLines="0" tabSelected="1" zoomScaleNormal="100" workbookViewId="0">
      <selection activeCell="K39" sqref="K39"/>
    </sheetView>
  </sheetViews>
  <sheetFormatPr defaultColWidth="9.109375" defaultRowHeight="14.4" x14ac:dyDescent="0.3"/>
  <cols>
    <col min="1" max="1" width="0.21875" customWidth="1"/>
    <col min="2" max="2" width="4.88671875" style="2" bestFit="1" customWidth="1"/>
    <col min="3" max="3" width="7.109375" style="2" bestFit="1" customWidth="1"/>
    <col min="4" max="4" width="3.6640625" style="2" bestFit="1" customWidth="1"/>
    <col min="5" max="5" width="32.44140625" style="2" bestFit="1" customWidth="1"/>
    <col min="6" max="6" width="6.5546875" style="2" bestFit="1" customWidth="1"/>
    <col min="7" max="7" width="8.44140625" style="2" bestFit="1" customWidth="1"/>
    <col min="8" max="8" width="10.44140625" style="2" customWidth="1"/>
    <col min="9" max="9" width="10.5546875" style="2" customWidth="1"/>
    <col min="10" max="10" width="9.109375" style="2" bestFit="1" customWidth="1"/>
    <col min="11" max="11" width="8.5546875" style="2" bestFit="1" customWidth="1"/>
    <col min="12" max="13" width="9.109375" style="2" bestFit="1" customWidth="1"/>
    <col min="14" max="14" width="10" style="2" customWidth="1"/>
    <col min="15" max="15" width="11.6640625" style="2" customWidth="1"/>
  </cols>
  <sheetData>
    <row r="1" spans="2:15" ht="12.6" customHeight="1" x14ac:dyDescent="0.3">
      <c r="B1" s="107" t="s">
        <v>53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2:15" ht="12.6" customHeight="1" x14ac:dyDescent="0.3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2:15" ht="12.6" customHeight="1" thickBot="1" x14ac:dyDescent="0.35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2:15" x14ac:dyDescent="0.3"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90"/>
    </row>
    <row r="5" spans="2:15" ht="19.2" customHeight="1" x14ac:dyDescent="0.3">
      <c r="B5" s="91"/>
      <c r="O5" s="92"/>
    </row>
    <row r="6" spans="2:15" ht="15" thickBot="1" x14ac:dyDescent="0.35">
      <c r="B6" s="91"/>
      <c r="O6" s="92"/>
    </row>
    <row r="7" spans="2:15" ht="15" thickBot="1" x14ac:dyDescent="0.35">
      <c r="B7" s="112" t="s">
        <v>0</v>
      </c>
      <c r="C7" s="85"/>
      <c r="D7" s="86"/>
      <c r="E7" s="115" t="s">
        <v>1</v>
      </c>
      <c r="F7" s="101" t="s">
        <v>2</v>
      </c>
      <c r="G7" s="102"/>
      <c r="H7" s="102"/>
      <c r="I7" s="103"/>
      <c r="J7" s="101" t="s">
        <v>39</v>
      </c>
      <c r="K7" s="102"/>
      <c r="L7" s="102"/>
      <c r="M7" s="103"/>
      <c r="N7" s="104" t="s">
        <v>40</v>
      </c>
      <c r="O7" s="109" t="s">
        <v>41</v>
      </c>
    </row>
    <row r="8" spans="2:15" x14ac:dyDescent="0.3">
      <c r="B8" s="113"/>
      <c r="C8" s="83" t="s">
        <v>3</v>
      </c>
      <c r="D8" s="84" t="s">
        <v>4</v>
      </c>
      <c r="E8" s="116"/>
      <c r="F8" s="3" t="s">
        <v>5</v>
      </c>
      <c r="G8" s="3" t="s">
        <v>6</v>
      </c>
      <c r="H8" s="3" t="s">
        <v>7</v>
      </c>
      <c r="I8" s="3" t="s">
        <v>8</v>
      </c>
      <c r="J8" s="3" t="s">
        <v>5</v>
      </c>
      <c r="K8" s="3" t="s">
        <v>6</v>
      </c>
      <c r="L8" s="3" t="s">
        <v>7</v>
      </c>
      <c r="M8" s="3" t="s">
        <v>8</v>
      </c>
      <c r="N8" s="105"/>
      <c r="O8" s="110"/>
    </row>
    <row r="9" spans="2:15" ht="15" thickBot="1" x14ac:dyDescent="0.35">
      <c r="B9" s="114"/>
      <c r="C9" s="4"/>
      <c r="D9" s="5"/>
      <c r="E9" s="117"/>
      <c r="F9" s="6" t="s">
        <v>9</v>
      </c>
      <c r="G9" s="6" t="s">
        <v>10</v>
      </c>
      <c r="H9" s="6" t="s">
        <v>10</v>
      </c>
      <c r="I9" s="6" t="s">
        <v>10</v>
      </c>
      <c r="J9" s="6" t="s">
        <v>10</v>
      </c>
      <c r="K9" s="6" t="s">
        <v>10</v>
      </c>
      <c r="L9" s="6" t="s">
        <v>10</v>
      </c>
      <c r="M9" s="6" t="s">
        <v>10</v>
      </c>
      <c r="N9" s="106"/>
      <c r="O9" s="111"/>
    </row>
    <row r="10" spans="2:15" x14ac:dyDescent="0.3">
      <c r="B10" s="7" t="s">
        <v>11</v>
      </c>
      <c r="C10" s="8" t="s">
        <v>12</v>
      </c>
      <c r="D10" s="9" t="s">
        <v>13</v>
      </c>
      <c r="E10" s="10" t="s">
        <v>14</v>
      </c>
      <c r="F10" s="11" t="s">
        <v>15</v>
      </c>
      <c r="G10" s="12" t="s">
        <v>16</v>
      </c>
      <c r="H10" s="12" t="s">
        <v>17</v>
      </c>
      <c r="I10" s="13" t="s">
        <v>18</v>
      </c>
      <c r="J10" s="11" t="s">
        <v>42</v>
      </c>
      <c r="K10" s="12" t="s">
        <v>43</v>
      </c>
      <c r="L10" s="12" t="s">
        <v>44</v>
      </c>
      <c r="M10" s="13" t="s">
        <v>45</v>
      </c>
      <c r="N10" s="13" t="s">
        <v>46</v>
      </c>
      <c r="O10" s="7" t="s">
        <v>47</v>
      </c>
    </row>
    <row r="11" spans="2:15" ht="15" thickBot="1" x14ac:dyDescent="0.35">
      <c r="B11" s="14"/>
      <c r="C11" s="14"/>
      <c r="D11" s="15"/>
      <c r="E11" s="16"/>
      <c r="F11" s="98"/>
      <c r="G11" s="99"/>
      <c r="H11" s="99"/>
      <c r="I11" s="100"/>
      <c r="J11" s="52" t="str">
        <f>"= "&amp;ROUND(J34,2)&amp;" * e"</f>
        <v>= 79.2 * e</v>
      </c>
      <c r="K11" s="53" t="str">
        <f>"= "&amp;ROUND(K34,2)&amp;" * f"</f>
        <v>= 1.21 * f</v>
      </c>
      <c r="L11" s="53" t="str">
        <f>"= "&amp;ROUND(L34,2)&amp;" * g"</f>
        <v>= 1.25 * g</v>
      </c>
      <c r="M11" s="54" t="str">
        <f>"= "&amp;ROUND(M34,2)&amp;" * h"</f>
        <v>= 1.13 * h</v>
      </c>
      <c r="N11" s="87" t="s">
        <v>48</v>
      </c>
      <c r="O11" s="55" t="s">
        <v>49</v>
      </c>
    </row>
    <row r="12" spans="2:15" x14ac:dyDescent="0.3">
      <c r="B12" s="17"/>
      <c r="C12" s="18"/>
      <c r="D12" s="19"/>
      <c r="E12" s="20"/>
      <c r="F12" s="21"/>
      <c r="G12" s="22"/>
      <c r="H12" s="22"/>
      <c r="I12" s="23"/>
      <c r="J12" s="1"/>
      <c r="K12" s="56"/>
      <c r="L12" s="56"/>
      <c r="M12" s="57"/>
      <c r="N12" s="58"/>
      <c r="O12" s="59"/>
    </row>
    <row r="13" spans="2:15" x14ac:dyDescent="0.3">
      <c r="B13" s="24">
        <v>1</v>
      </c>
      <c r="C13" s="18">
        <v>1</v>
      </c>
      <c r="D13" s="19"/>
      <c r="E13" s="25" t="s">
        <v>19</v>
      </c>
      <c r="F13" s="26">
        <f>'[1]Abb. 12.3 - Formblatt'!$F$13</f>
        <v>200</v>
      </c>
      <c r="G13" s="27"/>
      <c r="H13" s="27">
        <f>'[1]Abb. 12.3 - Formblatt'!$H$13</f>
        <v>27597.98</v>
      </c>
      <c r="I13" s="28"/>
      <c r="J13" s="60">
        <f>$J$34*F13</f>
        <v>15839.699456694789</v>
      </c>
      <c r="K13" s="61"/>
      <c r="L13" s="61">
        <f>$L$34*H13</f>
        <v>34389.208124459998</v>
      </c>
      <c r="M13" s="62"/>
      <c r="N13" s="63">
        <f t="shared" ref="N13:N22" si="0">SUM(J13:M13)</f>
        <v>50228.907581154788</v>
      </c>
      <c r="O13" s="64">
        <f>C13*N13</f>
        <v>50228.907581154788</v>
      </c>
    </row>
    <row r="14" spans="2:15" x14ac:dyDescent="0.3">
      <c r="B14" s="24">
        <v>2</v>
      </c>
      <c r="C14" s="18">
        <v>1</v>
      </c>
      <c r="D14" s="19"/>
      <c r="E14" s="25" t="s">
        <v>20</v>
      </c>
      <c r="F14" s="26">
        <f>'[1]Abb. 12.3 - Formblatt'!$F$14</f>
        <v>144.78</v>
      </c>
      <c r="G14" s="27"/>
      <c r="H14" s="27">
        <f>'[1]Abb. 12.3 - Formblatt'!$H$14</f>
        <v>4181.3999999999996</v>
      </c>
      <c r="I14" s="28"/>
      <c r="J14" s="60">
        <f>$J$34*F14</f>
        <v>11466.358436701357</v>
      </c>
      <c r="K14" s="61"/>
      <c r="L14" s="61">
        <f t="shared" ref="L14:L15" si="1">$L$34*H14</f>
        <v>5210.3463677999989</v>
      </c>
      <c r="M14" s="62"/>
      <c r="N14" s="63">
        <f t="shared" si="0"/>
        <v>16676.704804501358</v>
      </c>
      <c r="O14" s="64">
        <f t="shared" ref="O14:O30" si="2">C14*N14</f>
        <v>16676.704804501358</v>
      </c>
    </row>
    <row r="15" spans="2:15" ht="15.6" x14ac:dyDescent="0.3">
      <c r="B15" s="24">
        <v>3</v>
      </c>
      <c r="C15" s="18">
        <v>3000</v>
      </c>
      <c r="D15" s="29" t="s">
        <v>21</v>
      </c>
      <c r="E15" s="30" t="s">
        <v>22</v>
      </c>
      <c r="F15" s="26">
        <f>'[1]Abb. 12.3 - Formblatt'!$F$15</f>
        <v>2.8000000000000001E-2</v>
      </c>
      <c r="G15" s="27"/>
      <c r="H15" s="27">
        <f>'[1]Abb. 12.3 - Formblatt'!$H$15</f>
        <v>1.94</v>
      </c>
      <c r="I15" s="28"/>
      <c r="J15" s="60">
        <f>$J$34*F15</f>
        <v>2.2175579239372705</v>
      </c>
      <c r="K15" s="61"/>
      <c r="L15" s="61">
        <f t="shared" si="1"/>
        <v>2.4173893799999999</v>
      </c>
      <c r="M15" s="62"/>
      <c r="N15" s="63">
        <f t="shared" si="0"/>
        <v>4.6349473039372704</v>
      </c>
      <c r="O15" s="64">
        <f t="shared" si="2"/>
        <v>13904.841911811811</v>
      </c>
    </row>
    <row r="16" spans="2:15" ht="15.6" x14ac:dyDescent="0.3">
      <c r="B16" s="24">
        <v>4</v>
      </c>
      <c r="C16" s="18">
        <v>3000</v>
      </c>
      <c r="D16" s="29" t="s">
        <v>21</v>
      </c>
      <c r="E16" s="30" t="s">
        <v>23</v>
      </c>
      <c r="F16" s="26"/>
      <c r="G16" s="27"/>
      <c r="H16" s="27"/>
      <c r="I16" s="28">
        <f>'[1]Abb. 12.3 - Formblatt'!$I$16</f>
        <v>30</v>
      </c>
      <c r="J16" s="60"/>
      <c r="K16" s="61"/>
      <c r="L16" s="61"/>
      <c r="M16" s="62">
        <f>$M$34*I16</f>
        <v>33.772463999999999</v>
      </c>
      <c r="N16" s="63">
        <f t="shared" si="0"/>
        <v>33.772463999999999</v>
      </c>
      <c r="O16" s="64">
        <f t="shared" si="2"/>
        <v>101317.39199999999</v>
      </c>
    </row>
    <row r="17" spans="2:15" ht="15.6" x14ac:dyDescent="0.3">
      <c r="B17" s="24">
        <v>5</v>
      </c>
      <c r="C17" s="18">
        <v>3000</v>
      </c>
      <c r="D17" s="29" t="s">
        <v>21</v>
      </c>
      <c r="E17" s="30" t="s">
        <v>24</v>
      </c>
      <c r="F17" s="26"/>
      <c r="G17" s="27"/>
      <c r="H17" s="27"/>
      <c r="I17" s="28">
        <f>'[1]Abb. 12.3 - Formblatt'!$I$17</f>
        <v>5</v>
      </c>
      <c r="J17" s="60"/>
      <c r="K17" s="61"/>
      <c r="L17" s="61"/>
      <c r="M17" s="62">
        <f>$M$34*I17</f>
        <v>5.6287440000000002</v>
      </c>
      <c r="N17" s="63">
        <f t="shared" si="0"/>
        <v>5.6287440000000002</v>
      </c>
      <c r="O17" s="64">
        <f t="shared" si="2"/>
        <v>16886.232</v>
      </c>
    </row>
    <row r="18" spans="2:15" ht="15.6" x14ac:dyDescent="0.3">
      <c r="B18" s="24">
        <v>6</v>
      </c>
      <c r="C18" s="18">
        <v>1200</v>
      </c>
      <c r="D18" s="29" t="s">
        <v>25</v>
      </c>
      <c r="E18" s="30" t="s">
        <v>26</v>
      </c>
      <c r="F18" s="26">
        <f>'[1]Abb. 12.3 - Formblatt'!$F$18</f>
        <v>0.6</v>
      </c>
      <c r="G18" s="27"/>
      <c r="H18" s="27">
        <f>'[1]Abb. 12.3 - Formblatt'!$H$18</f>
        <v>20</v>
      </c>
      <c r="I18" s="28"/>
      <c r="J18" s="60">
        <f t="shared" ref="J18:J30" si="3">$J$34*F18</f>
        <v>47.519098370084365</v>
      </c>
      <c r="K18" s="61"/>
      <c r="L18" s="61">
        <f>$L$34*H18</f>
        <v>24.921539999999997</v>
      </c>
      <c r="M18" s="62"/>
      <c r="N18" s="63">
        <f t="shared" si="0"/>
        <v>72.440638370084358</v>
      </c>
      <c r="O18" s="64">
        <f>C18*N18</f>
        <v>86928.766044101227</v>
      </c>
    </row>
    <row r="19" spans="2:15" ht="15.6" x14ac:dyDescent="0.3">
      <c r="B19" s="24">
        <v>7</v>
      </c>
      <c r="C19" s="18">
        <v>800</v>
      </c>
      <c r="D19" s="29" t="s">
        <v>25</v>
      </c>
      <c r="E19" s="30" t="s">
        <v>27</v>
      </c>
      <c r="F19" s="26">
        <f>'[1]Abb. 12.3 - Formblatt'!$F$19</f>
        <v>0.2</v>
      </c>
      <c r="G19" s="27">
        <f>'[1]Abb. 12.3 - Formblatt'!$G$19</f>
        <v>15</v>
      </c>
      <c r="H19" s="27"/>
      <c r="I19" s="28"/>
      <c r="J19" s="60">
        <f t="shared" si="3"/>
        <v>15.839699456694788</v>
      </c>
      <c r="K19" s="61">
        <f>$K$34*G19</f>
        <v>18.200700000000001</v>
      </c>
      <c r="L19" s="61"/>
      <c r="M19" s="62"/>
      <c r="N19" s="63">
        <f t="shared" si="0"/>
        <v>34.040399456694786</v>
      </c>
      <c r="O19" s="64">
        <f t="shared" si="2"/>
        <v>27232.319565355829</v>
      </c>
    </row>
    <row r="20" spans="2:15" ht="15.6" x14ac:dyDescent="0.3">
      <c r="B20" s="31">
        <v>8</v>
      </c>
      <c r="C20" s="18">
        <v>400</v>
      </c>
      <c r="D20" s="29" t="s">
        <v>21</v>
      </c>
      <c r="E20" s="30" t="s">
        <v>28</v>
      </c>
      <c r="F20" s="26">
        <f>'[1]Abb. 12.3 - Formblatt'!$F$20</f>
        <v>0.7</v>
      </c>
      <c r="G20" s="27">
        <f>'[1]Abb. 12.3 - Formblatt'!$G$20</f>
        <v>200</v>
      </c>
      <c r="H20" s="27"/>
      <c r="I20" s="28"/>
      <c r="J20" s="60">
        <f t="shared" si="3"/>
        <v>55.438948098431759</v>
      </c>
      <c r="K20" s="61">
        <f t="shared" ref="K20:K21" si="4">$K$34*G20</f>
        <v>242.67600000000002</v>
      </c>
      <c r="L20" s="61"/>
      <c r="M20" s="62"/>
      <c r="N20" s="63">
        <f t="shared" si="0"/>
        <v>298.1149480984318</v>
      </c>
      <c r="O20" s="64">
        <f t="shared" si="2"/>
        <v>119245.97923937271</v>
      </c>
    </row>
    <row r="21" spans="2:15" ht="15.6" x14ac:dyDescent="0.3">
      <c r="B21" s="24">
        <v>9</v>
      </c>
      <c r="C21" s="18">
        <v>624</v>
      </c>
      <c r="D21" s="29" t="s">
        <v>21</v>
      </c>
      <c r="E21" s="30" t="s">
        <v>29</v>
      </c>
      <c r="F21" s="26">
        <f>'[1]Abb. 12.3 - Formblatt'!$F$21</f>
        <v>0.75</v>
      </c>
      <c r="G21" s="27">
        <f>'[1]Abb. 12.3 - Formblatt'!$G$21</f>
        <v>200</v>
      </c>
      <c r="H21" s="27"/>
      <c r="I21" s="28"/>
      <c r="J21" s="60">
        <f t="shared" si="3"/>
        <v>59.398872962605452</v>
      </c>
      <c r="K21" s="61">
        <f t="shared" si="4"/>
        <v>242.67600000000002</v>
      </c>
      <c r="L21" s="61"/>
      <c r="M21" s="62"/>
      <c r="N21" s="63">
        <f t="shared" si="0"/>
        <v>302.07487296260547</v>
      </c>
      <c r="O21" s="64">
        <f t="shared" si="2"/>
        <v>188494.72072866582</v>
      </c>
    </row>
    <row r="22" spans="2:15" ht="15.6" x14ac:dyDescent="0.3">
      <c r="B22" s="24">
        <v>10</v>
      </c>
      <c r="C22" s="18">
        <v>304</v>
      </c>
      <c r="D22" s="29" t="s">
        <v>21</v>
      </c>
      <c r="E22" s="30" t="s">
        <v>30</v>
      </c>
      <c r="F22" s="26">
        <f>'[1]Abb. 12.3 - Formblatt'!$F$22</f>
        <v>0.75</v>
      </c>
      <c r="G22" s="27">
        <f>'[1]Abb. 12.3 - Formblatt'!$G$22</f>
        <v>200</v>
      </c>
      <c r="H22" s="27"/>
      <c r="I22" s="28"/>
      <c r="J22" s="60">
        <f t="shared" si="3"/>
        <v>59.398872962605452</v>
      </c>
      <c r="K22" s="61"/>
      <c r="L22" s="61"/>
      <c r="M22" s="62"/>
      <c r="N22" s="63">
        <f t="shared" si="0"/>
        <v>59.398872962605452</v>
      </c>
      <c r="O22" s="64">
        <f t="shared" si="2"/>
        <v>18057.257380632058</v>
      </c>
    </row>
    <row r="23" spans="2:15" ht="15.6" x14ac:dyDescent="0.3">
      <c r="B23" s="24">
        <v>11</v>
      </c>
      <c r="C23" s="18">
        <v>200</v>
      </c>
      <c r="D23" s="29" t="s">
        <v>25</v>
      </c>
      <c r="E23" s="30" t="s">
        <v>31</v>
      </c>
      <c r="F23" s="26">
        <f>'[1]Abb. 12.3 - Formblatt'!$F$23</f>
        <v>0.8</v>
      </c>
      <c r="G23" s="27"/>
      <c r="H23" s="27">
        <f>'[1]Abb. 12.3 - Formblatt'!$H$23</f>
        <v>6.82</v>
      </c>
      <c r="I23" s="28"/>
      <c r="J23" s="60">
        <f t="shared" si="3"/>
        <v>63.358797826779153</v>
      </c>
      <c r="K23" s="61"/>
      <c r="L23" s="61">
        <f t="shared" ref="L23:L24" si="5">$L$34*H23</f>
        <v>8.4982451399999999</v>
      </c>
      <c r="M23" s="62"/>
      <c r="N23" s="63">
        <f t="shared" ref="N23:N30" si="6">SUM(J23:M23)</f>
        <v>71.857042966779147</v>
      </c>
      <c r="O23" s="64">
        <f t="shared" si="2"/>
        <v>14371.408593355829</v>
      </c>
    </row>
    <row r="24" spans="2:15" ht="15.6" x14ac:dyDescent="0.3">
      <c r="B24" s="32">
        <v>12</v>
      </c>
      <c r="C24" s="33">
        <v>2360</v>
      </c>
      <c r="D24" s="34" t="s">
        <v>25</v>
      </c>
      <c r="E24" s="35" t="s">
        <v>32</v>
      </c>
      <c r="F24" s="93">
        <f>'[1]Abb. 12.3 - Formblatt'!$F$24</f>
        <v>0.85</v>
      </c>
      <c r="G24" s="94">
        <f>'[1]Abb. 12.3 - Formblatt'!$G$24</f>
        <v>1.1499999999999999</v>
      </c>
      <c r="H24" s="94">
        <f>'[1]Abb. 12.3 - Formblatt'!$H$24</f>
        <v>19.599999999999998</v>
      </c>
      <c r="I24" s="95">
        <f>'[1]Abb. 12.3 - Formblatt'!$I$24</f>
        <v>0</v>
      </c>
      <c r="J24" s="81">
        <f>$J$34*F24</f>
        <v>67.318722690952853</v>
      </c>
      <c r="K24" s="82">
        <f t="shared" ref="K24:K30" si="7">$K$34*G24</f>
        <v>1.3953869999999999</v>
      </c>
      <c r="L24" s="82">
        <f t="shared" si="5"/>
        <v>24.423109199999995</v>
      </c>
      <c r="M24" s="95">
        <f>M34*I24</f>
        <v>0</v>
      </c>
      <c r="N24" s="65">
        <f t="shared" si="6"/>
        <v>93.137218890952852</v>
      </c>
      <c r="O24" s="97">
        <f t="shared" si="2"/>
        <v>219803.83658264874</v>
      </c>
    </row>
    <row r="25" spans="2:15" x14ac:dyDescent="0.3">
      <c r="B25" s="24">
        <v>13</v>
      </c>
      <c r="C25" s="36">
        <v>70.5</v>
      </c>
      <c r="D25" s="29" t="s">
        <v>33</v>
      </c>
      <c r="E25" s="30" t="s">
        <v>51</v>
      </c>
      <c r="F25" s="26">
        <f>'[1]Abb. 12.3 - Formblatt'!$F$25</f>
        <v>14</v>
      </c>
      <c r="G25" s="27">
        <f>'[1]Abb. 12.3 - Formblatt'!$G$25</f>
        <v>170</v>
      </c>
      <c r="H25" s="27"/>
      <c r="I25" s="28"/>
      <c r="J25" s="60">
        <f t="shared" si="3"/>
        <v>1108.7789619686353</v>
      </c>
      <c r="K25" s="61">
        <f t="shared" si="7"/>
        <v>206.27460000000002</v>
      </c>
      <c r="L25" s="61"/>
      <c r="M25" s="62"/>
      <c r="N25" s="63">
        <f t="shared" si="6"/>
        <v>1315.0535619686352</v>
      </c>
      <c r="O25" s="64">
        <f t="shared" si="2"/>
        <v>92711.276118788781</v>
      </c>
    </row>
    <row r="26" spans="2:15" x14ac:dyDescent="0.3">
      <c r="B26" s="24">
        <v>14</v>
      </c>
      <c r="C26" s="36">
        <v>12.5</v>
      </c>
      <c r="D26" s="29" t="s">
        <v>33</v>
      </c>
      <c r="E26" s="30" t="s">
        <v>52</v>
      </c>
      <c r="F26" s="26">
        <f>'[1]Abb. 12.3 - Formblatt'!$F$26</f>
        <v>12</v>
      </c>
      <c r="G26" s="27">
        <f>'[1]Abb. 12.3 - Formblatt'!$G$26</f>
        <v>1000</v>
      </c>
      <c r="H26" s="27"/>
      <c r="I26" s="28"/>
      <c r="J26" s="60">
        <f t="shared" si="3"/>
        <v>950.38196740168723</v>
      </c>
      <c r="K26" s="61">
        <f t="shared" si="7"/>
        <v>1213.3800000000001</v>
      </c>
      <c r="L26" s="61"/>
      <c r="M26" s="62"/>
      <c r="N26" s="63">
        <f t="shared" si="6"/>
        <v>2163.7619674016873</v>
      </c>
      <c r="O26" s="64">
        <f t="shared" si="2"/>
        <v>27047.024592521091</v>
      </c>
    </row>
    <row r="27" spans="2:15" x14ac:dyDescent="0.3">
      <c r="B27" s="24">
        <v>15</v>
      </c>
      <c r="C27" s="18">
        <v>400</v>
      </c>
      <c r="D27" s="29" t="s">
        <v>34</v>
      </c>
      <c r="E27" s="30" t="s">
        <v>35</v>
      </c>
      <c r="F27" s="26">
        <f>'[1]Abb. 12.3 - Formblatt'!$F$27</f>
        <v>0.5</v>
      </c>
      <c r="G27" s="27">
        <f>'[1]Abb. 12.3 - Formblatt'!$G$27</f>
        <v>30</v>
      </c>
      <c r="H27" s="27"/>
      <c r="I27" s="28"/>
      <c r="J27" s="60">
        <f t="shared" si="3"/>
        <v>39.59924864173697</v>
      </c>
      <c r="K27" s="61">
        <f t="shared" si="7"/>
        <v>36.401400000000002</v>
      </c>
      <c r="L27" s="66"/>
      <c r="M27" s="62"/>
      <c r="N27" s="63">
        <f t="shared" si="6"/>
        <v>76.000648641736973</v>
      </c>
      <c r="O27" s="64">
        <f t="shared" si="2"/>
        <v>30400.259456694788</v>
      </c>
    </row>
    <row r="28" spans="2:15" x14ac:dyDescent="0.3">
      <c r="B28" s="24">
        <v>16</v>
      </c>
      <c r="C28" s="18">
        <v>230</v>
      </c>
      <c r="D28" s="29" t="s">
        <v>34</v>
      </c>
      <c r="E28" s="30" t="s">
        <v>36</v>
      </c>
      <c r="F28" s="26">
        <f>'[1]Abb. 12.3 - Formblatt'!$F$28</f>
        <v>0.5</v>
      </c>
      <c r="G28" s="27">
        <f>'[1]Abb. 12.3 - Formblatt'!$G$28</f>
        <v>35</v>
      </c>
      <c r="H28" s="27"/>
      <c r="I28" s="28"/>
      <c r="J28" s="60">
        <f t="shared" si="3"/>
        <v>39.59924864173697</v>
      </c>
      <c r="K28" s="61">
        <f t="shared" si="7"/>
        <v>42.468300000000006</v>
      </c>
      <c r="L28" s="66"/>
      <c r="M28" s="62"/>
      <c r="N28" s="63">
        <f t="shared" si="6"/>
        <v>82.067548641736977</v>
      </c>
      <c r="O28" s="64">
        <f t="shared" si="2"/>
        <v>18875.536187599504</v>
      </c>
    </row>
    <row r="29" spans="2:15" ht="15.6" x14ac:dyDescent="0.3">
      <c r="B29" s="24">
        <v>17</v>
      </c>
      <c r="C29" s="18">
        <v>800</v>
      </c>
      <c r="D29" s="29" t="s">
        <v>25</v>
      </c>
      <c r="E29" s="30" t="s">
        <v>37</v>
      </c>
      <c r="F29" s="26">
        <f>'[1]Abb. 12.3 - Formblatt'!$F$29</f>
        <v>0.3</v>
      </c>
      <c r="G29" s="27">
        <f>'[1]Abb. 12.3 - Formblatt'!$G$29</f>
        <v>15</v>
      </c>
      <c r="H29" s="27"/>
      <c r="I29" s="28"/>
      <c r="J29" s="60">
        <f t="shared" si="3"/>
        <v>23.759549185042182</v>
      </c>
      <c r="K29" s="61">
        <f t="shared" si="7"/>
        <v>18.200700000000001</v>
      </c>
      <c r="L29" s="66"/>
      <c r="M29" s="62"/>
      <c r="N29" s="63">
        <f t="shared" si="6"/>
        <v>41.960249185042187</v>
      </c>
      <c r="O29" s="64">
        <f t="shared" si="2"/>
        <v>33568.199348033748</v>
      </c>
    </row>
    <row r="30" spans="2:15" ht="16.2" thickBot="1" x14ac:dyDescent="0.35">
      <c r="B30" s="37">
        <v>18</v>
      </c>
      <c r="C30" s="38">
        <v>1160</v>
      </c>
      <c r="D30" s="39" t="s">
        <v>25</v>
      </c>
      <c r="E30" s="40" t="s">
        <v>38</v>
      </c>
      <c r="F30" s="41">
        <f>'[1]Abb. 12.3 - Formblatt'!$F$30</f>
        <v>0.6</v>
      </c>
      <c r="G30" s="42">
        <f>'[1]Abb. 12.3 - Formblatt'!$G$30</f>
        <v>15</v>
      </c>
      <c r="H30" s="42"/>
      <c r="I30" s="43"/>
      <c r="J30" s="41">
        <f t="shared" si="3"/>
        <v>47.519098370084365</v>
      </c>
      <c r="K30" s="42">
        <f t="shared" si="7"/>
        <v>18.200700000000001</v>
      </c>
      <c r="L30" s="67"/>
      <c r="M30" s="43"/>
      <c r="N30" s="68">
        <f t="shared" si="6"/>
        <v>65.719798370084362</v>
      </c>
      <c r="O30" s="69">
        <f t="shared" si="2"/>
        <v>76234.966109297864</v>
      </c>
    </row>
    <row r="31" spans="2:15" ht="15" thickTop="1" x14ac:dyDescent="0.3">
      <c r="B31" s="24"/>
      <c r="C31" s="18"/>
      <c r="D31" s="29"/>
      <c r="E31" s="30"/>
      <c r="F31" s="96"/>
      <c r="G31" s="56"/>
      <c r="H31" s="56"/>
      <c r="I31" s="57"/>
      <c r="J31" s="70"/>
      <c r="K31" s="56"/>
      <c r="L31" s="71"/>
      <c r="M31" s="57"/>
      <c r="N31" s="72" t="s">
        <v>50</v>
      </c>
      <c r="O31" s="73">
        <f>SUM(O12:O30)</f>
        <v>1151985.628244536</v>
      </c>
    </row>
    <row r="32" spans="2:15" ht="15" thickBot="1" x14ac:dyDescent="0.35">
      <c r="B32" s="44"/>
      <c r="C32" s="45"/>
      <c r="D32" s="46"/>
      <c r="E32" s="47"/>
      <c r="F32" s="48"/>
      <c r="G32" s="49"/>
      <c r="H32" s="49"/>
      <c r="I32" s="50"/>
      <c r="J32" s="74"/>
      <c r="K32" s="75"/>
      <c r="L32" s="76"/>
      <c r="M32" s="77"/>
      <c r="N32" s="78"/>
      <c r="O32" s="79"/>
    </row>
    <row r="33" spans="2:13" x14ac:dyDescent="0.3">
      <c r="B33" s="51"/>
      <c r="C33" s="51"/>
      <c r="D33" s="51"/>
      <c r="E33" s="51"/>
      <c r="F33" s="51"/>
      <c r="G33" s="51"/>
      <c r="H33" s="51"/>
      <c r="I33" s="51"/>
    </row>
    <row r="34" spans="2:13" x14ac:dyDescent="0.3">
      <c r="J34" s="80">
        <f>'[2]Abb. 13.17 - Kalkulationsfakt.'!$V$72</f>
        <v>79.198497283473941</v>
      </c>
      <c r="K34" s="80">
        <f>'[2]Abb. 13.17 - Kalkulationsfakt.'!$X$72</f>
        <v>1.2133800000000001</v>
      </c>
      <c r="L34" s="80">
        <f>'[2]Abb. 13.17 - Kalkulationsfakt.'!$Z$72</f>
        <v>1.2460769999999999</v>
      </c>
      <c r="M34" s="80">
        <f>'[2]Abb. 13.17 - Kalkulationsfakt.'!$AB$72</f>
        <v>1.1257488</v>
      </c>
    </row>
    <row r="41" spans="2:13" x14ac:dyDescent="0.3">
      <c r="M41" s="80"/>
    </row>
  </sheetData>
  <mergeCells count="8">
    <mergeCell ref="F11:I11"/>
    <mergeCell ref="J7:M7"/>
    <mergeCell ref="N7:N9"/>
    <mergeCell ref="B1:O3"/>
    <mergeCell ref="O7:O9"/>
    <mergeCell ref="B7:B9"/>
    <mergeCell ref="E7:E9"/>
    <mergeCell ref="F7:I7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Abb. 12.8 - Netto-Angebotssumme</vt:lpstr>
      <vt:lpstr>'Abb. 12.8 - Netto-Angebotssumme'!Print_Area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2013-04-24T07:26:38Z</cp:lastPrinted>
  <dcterms:created xsi:type="dcterms:W3CDTF">2012-04-25T12:00:57Z</dcterms:created>
  <dcterms:modified xsi:type="dcterms:W3CDTF">2013-04-24T07:26:44Z</dcterms:modified>
</cp:coreProperties>
</file>